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80" windowWidth="15570" windowHeight="10560"/>
  </bookViews>
  <sheets>
    <sheet name="Прил8" sheetId="2" r:id="rId1"/>
  </sheets>
  <definedNames>
    <definedName name="_xlnm._FilterDatabase" localSheetId="0" hidden="1">Прил8!$A$12:$C$12</definedName>
    <definedName name="_xlnm.Print_Titles" localSheetId="0">Прил8!$12:$12</definedName>
  </definedNames>
  <calcPr calcId="124519"/>
</workbook>
</file>

<file path=xl/calcChain.xml><?xml version="1.0" encoding="utf-8"?>
<calcChain xmlns="http://schemas.openxmlformats.org/spreadsheetml/2006/main">
  <c r="C24" i="2"/>
  <c r="C27"/>
  <c r="C13"/>
  <c r="C18"/>
  <c r="C20"/>
  <c r="C22"/>
  <c r="C29"/>
  <c r="C31" l="1"/>
</calcChain>
</file>

<file path=xl/sharedStrings.xml><?xml version="1.0" encoding="utf-8"?>
<sst xmlns="http://schemas.openxmlformats.org/spreadsheetml/2006/main" count="46" uniqueCount="46">
  <si>
    <t/>
  </si>
  <si>
    <t>(тыс. рублей)</t>
  </si>
  <si>
    <t>Наименование</t>
  </si>
  <si>
    <t>РзПР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</si>
  <si>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</si>
  <si>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</si>
  <si>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</si>
  <si>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</si>
  <si>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</si>
  <si>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</si>
  <si>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</si>
  <si>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</si>
  <si>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</si>
  <si>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</si>
  <si>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</si>
  <si>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</si>
  <si>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</si>
  <si>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</si>
  <si>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</si>
  <si>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</si>
  <si>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</si>
  <si>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</si>
  <si>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</si>
  <si>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</si>
  <si>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</si>
  <si>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ИТОГО</t>
  </si>
  <si>
    <t>И ПОДРАЗДЕЛАМ КЛАССИФИКАЦИИ РАСХОДОВ БЮДЖЕТОВ РОССИЙСКОЙ ФЕДЕРАЦИИ</t>
  </si>
  <si>
    <t>1403</t>
  </si>
  <si>
    <t>Коммунальное хозяйство</t>
  </si>
  <si>
    <t>0502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</si>
  <si>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</si>
  <si>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</si>
  <si>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</si>
  <si>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</si>
  <si>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</si>
  <si>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</si>
  <si>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</si>
  <si>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 xml:space="preserve">РАСПРЕДЕЛЕНИЕ БЮДЖЕТНЫХ АССИГНОВАНИЙ НА 2024 ГОД ПО РАЗДЕЛАМ </t>
  </si>
  <si>
    <t>КУЛЬТУРА, КИНЕМАТОГРАФИЯ</t>
  </si>
  <si>
    <t>Культура</t>
  </si>
  <si>
    <t>0801</t>
  </si>
  <si>
    <t>0800</t>
  </si>
  <si>
    <t>Благоустройство</t>
  </si>
  <si>
    <t>0503</t>
  </si>
  <si>
    <t>Приложение 5  к решению Думы "О внесении изменений в бюджет Ключинского сельского поселения на 2024г. и плановый период 2025 и 2026 годов"</t>
  </si>
  <si>
    <t xml:space="preserve">от 27 сентября 2024г.  № 21/3 - ДП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</si>
</sst>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5" fillId="0" borderId="0"/>
  </cellStyleXfs>
  <cellXfs count="33">
    <xf numFmtId="0" fontId="0" fillId="0" borderId="0" xfId="0"/>
    <xf numFmtId="0" fontId="1" fillId="0" borderId="0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readingOrder="1"/>
    </xf>
    <xf numFmtId="0" fontId="6" fillId="0" borderId="0" xfId="0" applyFont="1" applyFill="1" applyBorder="1"/>
    <xf numFmtId="0" fontId="1" fillId="2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" fillId="2" borderId="0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2" fillId="0" borderId="0" xfId="0" applyFont="1" applyFill="1" applyBorder="1"/>
    <xf numFmtId="4" fontId="8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tabSelected="1" view="pageBreakPreview" workbookViewId="0">
      <selection activeCell="A8" sqref="A8:C8"/>
    </sheetView>
  </sheetViews>
  <sheetFormatPr defaultColWidth="9.140625" defaultRowHeight="15.75"/>
  <cols>
    <col min="1" max="1" width="62.28515625" style="12" customWidth="1"/>
    <col min="2" max="2" width="11.5703125" style="12" customWidth="1"/>
    <col min="3" max="3" width="26.28515625" style="1" customWidth="1"/>
    <col min="4" max="198" width="9.140625" style="3"/>
    <col min="199" max="199" width="65.140625" style="3" customWidth="1"/>
    <col min="200" max="201" width="21.5703125" style="3" customWidth="1"/>
    <col min="202" max="16384" width="9.140625" style="3"/>
  </cols>
  <sheetData>
    <row r="1" spans="1:3" ht="15.75" customHeight="1">
      <c r="A1" s="6"/>
      <c r="B1" s="31" t="s">
        <v>44</v>
      </c>
      <c r="C1" s="31"/>
    </row>
    <row r="2" spans="1:3">
      <c r="A2" s="6"/>
      <c r="B2" s="31"/>
      <c r="C2" s="31"/>
    </row>
    <row r="3" spans="1:3">
      <c r="A3" s="6"/>
      <c r="B3" s="31"/>
      <c r="C3" s="31"/>
    </row>
    <row r="4" spans="1:3">
      <c r="A4" s="6"/>
      <c r="B4" s="31"/>
      <c r="C4" s="31"/>
    </row>
    <row r="5" spans="1:3">
      <c r="A5" s="6"/>
      <c r="B5" s="31"/>
      <c r="C5" s="31"/>
    </row>
    <row r="6" spans="1:3">
      <c r="B6" s="32" t="s">
        <v>45</v>
      </c>
      <c r="C6" s="32"/>
    </row>
    <row r="7" spans="1:3" ht="11.25" customHeight="1">
      <c r="B7" s="13"/>
      <c r="C7" s="13"/>
    </row>
    <row r="8" spans="1:3" ht="15.75" customHeight="1">
      <c r="A8" s="29" t="s">
        <v>37</v>
      </c>
      <c r="B8" s="30"/>
      <c r="C8" s="30"/>
    </row>
    <row r="9" spans="1:3" ht="33.75" customHeight="1">
      <c r="A9" s="29" t="s">
        <v>26</v>
      </c>
      <c r="B9" s="29"/>
      <c r="C9" s="29"/>
    </row>
    <row r="10" spans="1:3">
      <c r="A10" s="11"/>
    </row>
    <row r="11" spans="1:3">
      <c r="A11" s="2"/>
      <c r="B11" s="2" t="s">
        <v>0</v>
      </c>
      <c r="C11" s="2" t="s">
        <v>1</v>
      </c>
    </row>
    <row r="12" spans="1:3">
      <c r="A12" s="4" t="s">
        <v>2</v>
      </c>
      <c r="B12" s="4" t="s">
        <v>3</v>
      </c>
      <c r="C12" s="4" t="s">
        <v>4</v>
      </c>
    </row>
    <row r="13" spans="1:3" s="5" customFormat="1">
      <c r="A13" s="9" t="s">
        <v>5</v>
      </c>
      <c r="B13" s="7" t="s">
        <v>6</v>
      </c>
      <c r="C13" s="21">
        <f>C14+C15+C16+C17</f>
        <v>3331.2979999999998</v>
      </c>
    </row>
    <row r="14" spans="1:3" ht="31.5">
      <c r="A14" s="10" t="s">
        <v>7</v>
      </c>
      <c r="B14" s="8" t="s">
        <v>8</v>
      </c>
      <c r="C14" s="16">
        <v>723</v>
      </c>
    </row>
    <row r="15" spans="1:3" ht="47.25">
      <c r="A15" s="10" t="s">
        <v>9</v>
      </c>
      <c r="B15" s="8" t="s">
        <v>10</v>
      </c>
      <c r="C15" s="22">
        <v>2572.598</v>
      </c>
    </row>
    <row r="16" spans="1:3">
      <c r="A16" s="10" t="s">
        <v>11</v>
      </c>
      <c r="B16" s="8" t="s">
        <v>12</v>
      </c>
      <c r="C16" s="16">
        <v>5</v>
      </c>
    </row>
    <row r="17" spans="1:3">
      <c r="A17" s="10" t="s">
        <v>13</v>
      </c>
      <c r="B17" s="8" t="s">
        <v>14</v>
      </c>
      <c r="C17" s="16">
        <v>30.7</v>
      </c>
    </row>
    <row r="18" spans="1:3">
      <c r="A18" s="9" t="s">
        <v>15</v>
      </c>
      <c r="B18" s="7" t="s">
        <v>16</v>
      </c>
      <c r="C18" s="17">
        <f>C19</f>
        <v>209.8</v>
      </c>
    </row>
    <row r="19" spans="1:3" s="5" customFormat="1">
      <c r="A19" s="10" t="s">
        <v>17</v>
      </c>
      <c r="B19" s="8" t="s">
        <v>18</v>
      </c>
      <c r="C19" s="16">
        <v>209.8</v>
      </c>
    </row>
    <row r="20" spans="1:3" s="15" customFormat="1" ht="31.5">
      <c r="A20" s="9" t="s">
        <v>31</v>
      </c>
      <c r="B20" s="7" t="s">
        <v>30</v>
      </c>
      <c r="C20" s="17">
        <f>C21</f>
        <v>17</v>
      </c>
    </row>
    <row r="21" spans="1:3" s="5" customFormat="1" ht="32.25" customHeight="1">
      <c r="A21" s="10" t="s">
        <v>33</v>
      </c>
      <c r="B21" s="8" t="s">
        <v>32</v>
      </c>
      <c r="C21" s="16">
        <v>17</v>
      </c>
    </row>
    <row r="22" spans="1:3">
      <c r="A22" s="9" t="s">
        <v>19</v>
      </c>
      <c r="B22" s="7" t="s">
        <v>20</v>
      </c>
      <c r="C22" s="17">
        <f>C23</f>
        <v>1908.5</v>
      </c>
    </row>
    <row r="23" spans="1:3">
      <c r="A23" s="10" t="s">
        <v>21</v>
      </c>
      <c r="B23" s="8" t="s">
        <v>22</v>
      </c>
      <c r="C23" s="16">
        <v>1908.5</v>
      </c>
    </row>
    <row r="24" spans="1:3">
      <c r="A24" s="9" t="s">
        <v>23</v>
      </c>
      <c r="B24" s="7" t="s">
        <v>24</v>
      </c>
      <c r="C24" s="20">
        <f>C25+C26</f>
        <v>487.1</v>
      </c>
    </row>
    <row r="25" spans="1:3">
      <c r="A25" s="18" t="s">
        <v>28</v>
      </c>
      <c r="B25" s="19" t="s">
        <v>29</v>
      </c>
      <c r="C25" s="28">
        <v>184</v>
      </c>
    </row>
    <row r="26" spans="1:3">
      <c r="A26" s="18" t="s">
        <v>42</v>
      </c>
      <c r="B26" s="19" t="s">
        <v>43</v>
      </c>
      <c r="C26" s="28">
        <v>303.10000000000002</v>
      </c>
    </row>
    <row r="27" spans="1:3">
      <c r="A27" s="25" t="s">
        <v>38</v>
      </c>
      <c r="B27" s="26" t="s">
        <v>41</v>
      </c>
      <c r="C27" s="27">
        <f>C28</f>
        <v>3.512</v>
      </c>
    </row>
    <row r="28" spans="1:3">
      <c r="A28" s="10" t="s">
        <v>39</v>
      </c>
      <c r="B28" s="8" t="s">
        <v>40</v>
      </c>
      <c r="C28" s="22">
        <v>3.512</v>
      </c>
    </row>
    <row r="29" spans="1:3" s="15" customFormat="1" ht="47.25">
      <c r="A29" s="9" t="s">
        <v>35</v>
      </c>
      <c r="B29" s="7" t="s">
        <v>34</v>
      </c>
      <c r="C29" s="23">
        <f>C30</f>
        <v>875.60199999999998</v>
      </c>
    </row>
    <row r="30" spans="1:3">
      <c r="A30" s="10" t="s">
        <v>36</v>
      </c>
      <c r="B30" s="8" t="s">
        <v>27</v>
      </c>
      <c r="C30" s="22">
        <v>875.60199999999998</v>
      </c>
    </row>
    <row r="31" spans="1:3">
      <c r="A31" s="14" t="s">
        <v>25</v>
      </c>
      <c r="B31" s="14"/>
      <c r="C31" s="24">
        <f>C13+C18+C20+C22+C24+C27+C29</f>
        <v>6832.8119999999999</v>
      </c>
    </row>
  </sheetData>
  <sheetProtection autoFilter="0"/>
  <autoFilter ref="A12:C12"/>
  <mergeCells count="4">
    <mergeCell ref="A8:C8"/>
    <mergeCell ref="A9:C9"/>
    <mergeCell ref="B1:C5"/>
    <mergeCell ref="B6:C6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90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Прил8</vt:lpstr>
      <vt:lpstr>Прил8!Заголовки_для_печати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Светлана</cp:lastModifiedBy>
  <cp:lastPrinted>2018-11-15T03:45:51Z</cp:lastPrinted>
  <dcterms:created xsi:type="dcterms:W3CDTF">2014-02-21T05:41:22Z</dcterms:created>
  <dcterms:modified xsi:type="dcterms:W3CDTF">2024-09-29T11:00:32Z</dcterms:modified>
</cp:coreProperties>
</file>